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+'!$G$67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41" i="4"/>
  <c r="E20"/>
  <c r="D20"/>
  <c r="D58"/>
  <c r="D52"/>
  <c r="D49"/>
  <c r="D44"/>
  <c r="D36"/>
  <c r="D33"/>
  <c r="D30"/>
  <c r="D24"/>
  <c r="D14"/>
  <c r="D6"/>
  <c r="G56"/>
  <c r="C6"/>
  <c r="E6"/>
  <c r="F7"/>
  <c r="G7"/>
  <c r="F8"/>
  <c r="G8"/>
  <c r="F9"/>
  <c r="G9"/>
  <c r="F10"/>
  <c r="G10"/>
  <c r="F11"/>
  <c r="G11"/>
  <c r="F12"/>
  <c r="G12"/>
  <c r="F13"/>
  <c r="G13"/>
  <c r="C14"/>
  <c r="E14"/>
  <c r="F15"/>
  <c r="G15"/>
  <c r="F16"/>
  <c r="G16"/>
  <c r="F17"/>
  <c r="G17"/>
  <c r="F18"/>
  <c r="G18"/>
  <c r="F19"/>
  <c r="G19"/>
  <c r="C20"/>
  <c r="F21"/>
  <c r="G21"/>
  <c r="F22"/>
  <c r="G22"/>
  <c r="F23"/>
  <c r="G23"/>
  <c r="C24"/>
  <c r="E24"/>
  <c r="F25"/>
  <c r="G25"/>
  <c r="F26"/>
  <c r="G26"/>
  <c r="F27"/>
  <c r="G27"/>
  <c r="F28"/>
  <c r="G28"/>
  <c r="F29"/>
  <c r="G29"/>
  <c r="C30"/>
  <c r="E30"/>
  <c r="F31"/>
  <c r="G31"/>
  <c r="F32"/>
  <c r="G32"/>
  <c r="C33"/>
  <c r="E33"/>
  <c r="F34"/>
  <c r="G34"/>
  <c r="F35"/>
  <c r="G35"/>
  <c r="C36"/>
  <c r="E36"/>
  <c r="F37"/>
  <c r="G37"/>
  <c r="F38"/>
  <c r="G38"/>
  <c r="F39"/>
  <c r="G39"/>
  <c r="F40"/>
  <c r="G40"/>
  <c r="C41"/>
  <c r="E41"/>
  <c r="F41" s="1"/>
  <c r="F42"/>
  <c r="G42"/>
  <c r="F43"/>
  <c r="G43"/>
  <c r="C44"/>
  <c r="E44"/>
  <c r="F45"/>
  <c r="G45"/>
  <c r="F46"/>
  <c r="G46"/>
  <c r="F47"/>
  <c r="G47"/>
  <c r="F48"/>
  <c r="G48"/>
  <c r="C49"/>
  <c r="E49"/>
  <c r="F50"/>
  <c r="G50"/>
  <c r="F51"/>
  <c r="G51"/>
  <c r="C52"/>
  <c r="E52"/>
  <c r="F53"/>
  <c r="G53"/>
  <c r="F54"/>
  <c r="G54"/>
  <c r="F55"/>
  <c r="G55"/>
  <c r="F56"/>
  <c r="F57"/>
  <c r="G57"/>
  <c r="C58"/>
  <c r="E58"/>
  <c r="G58" s="1"/>
  <c r="F59"/>
  <c r="G59"/>
  <c r="F60"/>
  <c r="G60"/>
  <c r="F61"/>
  <c r="G61"/>
  <c r="F62"/>
  <c r="G62"/>
  <c r="F63"/>
  <c r="G63"/>
  <c r="F64"/>
  <c r="G64"/>
  <c r="G44" l="1"/>
  <c r="F30"/>
  <c r="F14"/>
  <c r="F6"/>
  <c r="C5"/>
  <c r="C65" s="1"/>
  <c r="F44"/>
  <c r="G49"/>
  <c r="F58"/>
  <c r="G52"/>
  <c r="F49"/>
  <c r="G33"/>
  <c r="F33"/>
  <c r="G30"/>
  <c r="G36"/>
  <c r="G24"/>
  <c r="F24"/>
  <c r="G20"/>
  <c r="D5"/>
  <c r="D65" s="1"/>
  <c r="G6"/>
  <c r="F52"/>
  <c r="F20"/>
  <c r="G41"/>
  <c r="G14"/>
  <c r="F36"/>
  <c r="E5"/>
  <c r="F5" l="1"/>
  <c r="E65"/>
  <c r="G5"/>
  <c r="G65" l="1"/>
  <c r="F65"/>
</calcChain>
</file>

<file path=xl/sharedStrings.xml><?xml version="1.0" encoding="utf-8"?>
<sst xmlns="http://schemas.openxmlformats.org/spreadsheetml/2006/main" count="129" uniqueCount="124">
  <si>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</si>
  <si>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</si>
  <si>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</si>
  <si>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</si>
  <si>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</si>
  <si>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</si>
  <si>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</si>
  <si>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</si>
  <si>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</si>
  <si>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</si>
  <si>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</si>
  <si>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</si>
  <si>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</si>
  <si>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</si>
  <si>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</si>
  <si>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</si>
  <si>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</si>
  <si>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</si>
  <si>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</si>
  <si>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</si>
  <si>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</si>
  <si>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</si>
  <si>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</si>
  <si>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</si>
  <si>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</si>
  <si>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</si>
  <si>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</si>
  <si>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</si>
  <si>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</si>
  <si>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</si>
  <si>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</si>
  <si>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</si>
  <si>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</si>
  <si>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</si>
  <si>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</si>
  <si>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</si>
  <si>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</si>
  <si>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</si>
  <si>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</si>
  <si>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</si>
  <si>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</si>
  <si>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</si>
  <si>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</si>
  <si>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</si>
  <si>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</si>
  <si>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</si>
  <si>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</si>
  <si>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</si>
  <si>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</si>
  <si>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</si>
  <si>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</si>
  <si>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</si>
  <si>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</si>
  <si>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</si>
  <si>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</si>
  <si>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</si>
  <si>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</si>
  <si>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</si>
  <si>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</si>
  <si>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</si>
  <si>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</si>
  <si>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</si>
  <si>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</si>
  <si>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</si>
  <si>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</si>
  <si>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</si>
  <si>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</si>
  <si>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</si>
  <si>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</si>
  <si>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</si>
  <si>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</si>
  <si>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</si>
  <si>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</si>
  <si>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</si>
  <si>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</si>
  <si>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</si>
  <si>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</si>
  <si>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</si>
  <si>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</si>
  <si>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</si>
  <si>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</si>
  <si>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</si>
  <si>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</si>
  <si>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</si>
  <si>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</si>
  <si>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</si>
  <si>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</si>
  <si>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</si>
  <si>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</si>
  <si>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</si>
  <si>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</si>
  <si>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</si>
  <si>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</si>
  <si>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</si>
  <si>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</si>
  <si>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</si>
  <si>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</si>
  <si>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</si>
  <si>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</si>
  <si>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</si>
  <si>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</si>
  <si>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</si>
  <si>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</si>
  <si>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</si>
  <si>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</si>
  <si>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</si>
  <si>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</si>
  <si>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</si>
  <si>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</si>
  <si>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</si>
  <si>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</si>
  <si>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</si>
  <si>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</si>
  <si>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</si>
  <si>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</si>
  <si>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</si>
  <si>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</si>
  <si>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</si>
  <si>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</si>
  <si>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</si>
  <si>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</si>
  <si>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</si>
  <si>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01.05.2025 года</t>
  </si>
  <si>
    <t>Исполнено на 01.05.2025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</si>
</sst>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E78" sqref="E78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122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118</v>
      </c>
      <c r="D4" s="2" t="s">
        <v>119</v>
      </c>
      <c r="E4" s="2" t="s">
        <v>123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C6+C14+C19+C20+C24+C29+C30+C33+C36+C41+C44+C47+C48+C49+C52+C55+C56+C57+C58+C61+C62+C63</f>
        <v>4669150.8999999994</v>
      </c>
      <c r="D5" s="17">
        <f>D6+D14+D19+D20+D24+D29+D30+D33+D36+D41+D44+D47+D48+D49+D52+D55+D56+D57+D58+D61+D62+D63</f>
        <v>5111350.0000000009</v>
      </c>
      <c r="E5" s="17">
        <f>E6+E14+E19+E20+E24+E29+E30+E33+E36+E41+E44+E47+E48+E49+E52+E55+E56+E57+E58+E61+E62+E63</f>
        <v>1315425.8999999999</v>
      </c>
      <c r="F5" s="7">
        <f>E5/C5*100</f>
        <v>28.172700522486867</v>
      </c>
      <c r="G5" s="7">
        <f>E5/D5*100</f>
        <v>25.735390845862632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8">
        <f t="shared" ref="D6:E6" si="0">SUM(D7:D13)</f>
        <v>2410953.4000000004</v>
      </c>
      <c r="E6" s="18">
        <f t="shared" si="0"/>
        <v>749178.8</v>
      </c>
      <c r="F6" s="15">
        <f>E6/C6*100</f>
        <v>33.28751357231026</v>
      </c>
      <c r="G6" s="15">
        <f>E6/D6*100</f>
        <v>31.073964349539061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19">
        <v>846918.5</v>
      </c>
      <c r="E7" s="19">
        <v>261457.4</v>
      </c>
      <c r="F7" s="9">
        <f t="shared" ref="F7:F65" si="1">E7/C7*100</f>
        <v>30.934060317403222</v>
      </c>
      <c r="G7" s="9">
        <f t="shared" ref="G7:G65" si="2">E7/D7*100</f>
        <v>30.871612793911101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19">
        <v>1251563</v>
      </c>
      <c r="E8" s="19">
        <v>399953.4</v>
      </c>
      <c r="F8" s="9">
        <f t="shared" si="1"/>
        <v>36.472800568385402</v>
      </c>
      <c r="G8" s="9">
        <f t="shared" si="2"/>
        <v>31.956313825192979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19">
        <v>156425.1</v>
      </c>
      <c r="E9" s="19">
        <v>50885.4</v>
      </c>
      <c r="F9" s="9">
        <f t="shared" si="1"/>
        <v>32.548512157382987</v>
      </c>
      <c r="G9" s="9">
        <f t="shared" si="2"/>
        <v>32.530201355153359</v>
      </c>
      <c r="H9" s="16"/>
    </row>
    <row r="10" spans="1:8" ht="72" customHeight="1" outlineLevel="1">
      <c r="A10" s="8" t="s">
        <v>105</v>
      </c>
      <c r="B10" s="1" t="s">
        <v>104</v>
      </c>
      <c r="C10" s="19">
        <v>5000</v>
      </c>
      <c r="D10" s="20">
        <v>7582.5</v>
      </c>
      <c r="E10" s="20">
        <v>6612.8</v>
      </c>
      <c r="F10" s="9">
        <f>E10/C10*100</f>
        <v>132.256</v>
      </c>
      <c r="G10" s="9">
        <f t="shared" si="2"/>
        <v>87.211341905703918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19">
        <v>1299.4000000000001</v>
      </c>
      <c r="E11" s="19">
        <v>648.6</v>
      </c>
      <c r="F11" s="9">
        <f t="shared" si="1"/>
        <v>58.963636363636361</v>
      </c>
      <c r="G11" s="9">
        <f t="shared" si="2"/>
        <v>49.915345544097271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19">
        <v>10571.7</v>
      </c>
      <c r="E12" s="1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20">
        <v>136593.20000000001</v>
      </c>
      <c r="E13" s="20">
        <v>29621.200000000001</v>
      </c>
      <c r="F13" s="9">
        <f t="shared" si="1"/>
        <v>21.807136136685891</v>
      </c>
      <c r="G13" s="9">
        <f t="shared" si="2"/>
        <v>21.685706169853255</v>
      </c>
      <c r="H13" s="16"/>
    </row>
    <row r="14" spans="1:8" ht="51">
      <c r="A14" s="13" t="s">
        <v>3</v>
      </c>
      <c r="B14" s="14" t="s">
        <v>98</v>
      </c>
      <c r="C14" s="18">
        <f>SUM(C15:C18)</f>
        <v>800</v>
      </c>
      <c r="D14" s="18">
        <f t="shared" ref="D14:E14" si="3">SUM(D15:D18)</f>
        <v>5096.3999999999996</v>
      </c>
      <c r="E14" s="18">
        <f t="shared" si="3"/>
        <v>4237.0999999999995</v>
      </c>
      <c r="F14" s="15">
        <f t="shared" si="1"/>
        <v>529.63749999999993</v>
      </c>
      <c r="G14" s="15">
        <f t="shared" si="2"/>
        <v>83.139078565261741</v>
      </c>
      <c r="H14" s="16"/>
    </row>
    <row r="15" spans="1:8" ht="63.75" outlineLevel="1">
      <c r="A15" s="8" t="s">
        <v>97</v>
      </c>
      <c r="B15" s="1" t="s">
        <v>96</v>
      </c>
      <c r="C15" s="19">
        <v>98.5</v>
      </c>
      <c r="D15" s="19">
        <v>4067.9</v>
      </c>
      <c r="E15" s="19">
        <v>3861.2</v>
      </c>
      <c r="F15" s="9">
        <f>E15/C15*100</f>
        <v>3919.9999999999995</v>
      </c>
      <c r="G15" s="9">
        <f>E15/D15*100</f>
        <v>94.918754148332056</v>
      </c>
      <c r="H15" s="16"/>
    </row>
    <row r="16" spans="1:8" ht="38.25" outlineLevel="1">
      <c r="A16" s="8" t="s">
        <v>95</v>
      </c>
      <c r="B16" s="1" t="s">
        <v>94</v>
      </c>
      <c r="C16" s="19">
        <v>387.5</v>
      </c>
      <c r="D16" s="19">
        <v>387.5</v>
      </c>
      <c r="E16" s="19">
        <v>0</v>
      </c>
      <c r="F16" s="9">
        <f t="shared" si="1"/>
        <v>0</v>
      </c>
      <c r="G16" s="9">
        <f t="shared" si="2"/>
        <v>0</v>
      </c>
      <c r="H16" s="16"/>
    </row>
    <row r="17" spans="1:8" ht="41.25" customHeight="1" outlineLevel="1">
      <c r="A17" s="8" t="s">
        <v>93</v>
      </c>
      <c r="B17" s="1" t="s">
        <v>92</v>
      </c>
      <c r="C17" s="19">
        <v>108</v>
      </c>
      <c r="D17" s="19">
        <v>435</v>
      </c>
      <c r="E17" s="19">
        <v>327</v>
      </c>
      <c r="F17" s="9">
        <f t="shared" si="1"/>
        <v>302.77777777777777</v>
      </c>
      <c r="G17" s="9">
        <f t="shared" si="2"/>
        <v>75.172413793103445</v>
      </c>
      <c r="H17" s="16"/>
    </row>
    <row r="18" spans="1:8" ht="51" outlineLevel="1">
      <c r="A18" s="8" t="s">
        <v>91</v>
      </c>
      <c r="B18" s="1" t="s">
        <v>90</v>
      </c>
      <c r="C18" s="19">
        <v>206</v>
      </c>
      <c r="D18" s="19">
        <v>206</v>
      </c>
      <c r="E18" s="19">
        <v>48.9</v>
      </c>
      <c r="F18" s="9">
        <f t="shared" si="1"/>
        <v>23.737864077669901</v>
      </c>
      <c r="G18" s="9">
        <f t="shared" si="2"/>
        <v>23.737864077669901</v>
      </c>
      <c r="H18" s="16"/>
    </row>
    <row r="19" spans="1:8" ht="70.150000000000006" customHeight="1">
      <c r="A19" s="13" t="s">
        <v>4</v>
      </c>
      <c r="B19" s="14" t="s">
        <v>89</v>
      </c>
      <c r="C19" s="18">
        <v>235</v>
      </c>
      <c r="D19" s="18">
        <v>235</v>
      </c>
      <c r="E19" s="18">
        <v>0</v>
      </c>
      <c r="F19" s="15">
        <f t="shared" si="1"/>
        <v>0</v>
      </c>
      <c r="G19" s="15">
        <f t="shared" si="2"/>
        <v>0</v>
      </c>
      <c r="H19" s="16"/>
    </row>
    <row r="20" spans="1:8" ht="63.75">
      <c r="A20" s="13" t="s">
        <v>5</v>
      </c>
      <c r="B20" s="14" t="s">
        <v>88</v>
      </c>
      <c r="C20" s="18">
        <f>SUM(C21:C23)</f>
        <v>51825.5</v>
      </c>
      <c r="D20" s="18">
        <f>D21+D22+D23</f>
        <v>61250.5</v>
      </c>
      <c r="E20" s="18">
        <f>E21+E22+E23</f>
        <v>9852.4</v>
      </c>
      <c r="F20" s="15">
        <f t="shared" si="1"/>
        <v>19.010718661662697</v>
      </c>
      <c r="G20" s="15">
        <f t="shared" si="2"/>
        <v>16.085419710859501</v>
      </c>
      <c r="H20" s="16"/>
    </row>
    <row r="21" spans="1:8" ht="51" outlineLevel="1">
      <c r="A21" s="8" t="s">
        <v>87</v>
      </c>
      <c r="B21" s="1" t="s">
        <v>86</v>
      </c>
      <c r="C21" s="19">
        <v>12</v>
      </c>
      <c r="D21" s="19">
        <v>12</v>
      </c>
      <c r="E21" s="19">
        <v>2.4</v>
      </c>
      <c r="F21" s="9">
        <f t="shared" si="1"/>
        <v>20</v>
      </c>
      <c r="G21" s="9">
        <f t="shared" si="2"/>
        <v>20</v>
      </c>
      <c r="H21" s="16"/>
    </row>
    <row r="22" spans="1:8" ht="81.599999999999994" customHeight="1" outlineLevel="1">
      <c r="A22" s="8" t="s">
        <v>120</v>
      </c>
      <c r="B22" s="1" t="s">
        <v>121</v>
      </c>
      <c r="C22" s="19">
        <v>5846</v>
      </c>
      <c r="D22" s="19">
        <v>4598.5</v>
      </c>
      <c r="E22" s="19">
        <v>418</v>
      </c>
      <c r="F22" s="9">
        <f t="shared" si="1"/>
        <v>7.1501881628463906</v>
      </c>
      <c r="G22" s="9">
        <f t="shared" si="2"/>
        <v>9.0899206262911818</v>
      </c>
      <c r="H22" s="16"/>
    </row>
    <row r="23" spans="1:8" ht="63.75" outlineLevel="1">
      <c r="A23" s="8" t="s">
        <v>116</v>
      </c>
      <c r="B23" s="1" t="s">
        <v>117</v>
      </c>
      <c r="C23" s="19">
        <v>45967.5</v>
      </c>
      <c r="D23" s="19">
        <v>56640</v>
      </c>
      <c r="E23" s="19">
        <v>9432</v>
      </c>
      <c r="F23" s="9">
        <f t="shared" si="1"/>
        <v>20.518844836025451</v>
      </c>
      <c r="G23" s="9">
        <f t="shared" si="2"/>
        <v>16.652542372881356</v>
      </c>
      <c r="H23" s="16"/>
    </row>
    <row r="24" spans="1:8" ht="83.45" customHeight="1" outlineLevel="1">
      <c r="A24" s="13" t="s">
        <v>6</v>
      </c>
      <c r="B24" s="14" t="s">
        <v>85</v>
      </c>
      <c r="C24" s="18">
        <f>SUM(C25:C28)</f>
        <v>285633.09999999998</v>
      </c>
      <c r="D24" s="18">
        <f t="shared" ref="D24:E24" si="4">SUM(D25:D28)</f>
        <v>357135.6</v>
      </c>
      <c r="E24" s="18">
        <f t="shared" si="4"/>
        <v>76777.3</v>
      </c>
      <c r="F24" s="15">
        <f t="shared" si="1"/>
        <v>26.879692864727517</v>
      </c>
      <c r="G24" s="15">
        <f t="shared" si="2"/>
        <v>21.498080841002693</v>
      </c>
      <c r="H24" s="16"/>
    </row>
    <row r="25" spans="1:8" ht="51" outlineLevel="1">
      <c r="A25" s="8" t="s">
        <v>84</v>
      </c>
      <c r="B25" s="1" t="s">
        <v>83</v>
      </c>
      <c r="C25" s="19">
        <v>42489.5</v>
      </c>
      <c r="D25" s="19">
        <v>62049.3</v>
      </c>
      <c r="E25" s="19">
        <v>9874.1</v>
      </c>
      <c r="F25" s="9">
        <f t="shared" si="1"/>
        <v>23.238917850292427</v>
      </c>
      <c r="G25" s="9">
        <f t="shared" si="2"/>
        <v>15.913314090569919</v>
      </c>
      <c r="H25" s="16"/>
    </row>
    <row r="26" spans="1:8" ht="63.75" outlineLevel="1">
      <c r="A26" s="8" t="s">
        <v>82</v>
      </c>
      <c r="B26" s="1" t="s">
        <v>81</v>
      </c>
      <c r="C26" s="19">
        <v>60088</v>
      </c>
      <c r="D26" s="20">
        <v>60206</v>
      </c>
      <c r="E26" s="20">
        <v>25114.7</v>
      </c>
      <c r="F26" s="9">
        <f t="shared" si="1"/>
        <v>41.796531753428305</v>
      </c>
      <c r="G26" s="9">
        <f t="shared" si="2"/>
        <v>41.714613161478923</v>
      </c>
      <c r="H26" s="16"/>
    </row>
    <row r="27" spans="1:8" ht="51">
      <c r="A27" s="8" t="s">
        <v>80</v>
      </c>
      <c r="B27" s="1" t="s">
        <v>79</v>
      </c>
      <c r="C27" s="19">
        <v>1100</v>
      </c>
      <c r="D27" s="19">
        <v>31230.7</v>
      </c>
      <c r="E27" s="19">
        <v>7240.5</v>
      </c>
      <c r="F27" s="9">
        <f t="shared" si="1"/>
        <v>658.22727272727275</v>
      </c>
      <c r="G27" s="9">
        <f t="shared" si="2"/>
        <v>23.183918387996428</v>
      </c>
      <c r="H27" s="16"/>
    </row>
    <row r="28" spans="1:8" ht="51">
      <c r="A28" s="8" t="s">
        <v>78</v>
      </c>
      <c r="B28" s="1" t="s">
        <v>77</v>
      </c>
      <c r="C28" s="19">
        <v>181955.6</v>
      </c>
      <c r="D28" s="20">
        <v>203649.6</v>
      </c>
      <c r="E28" s="20">
        <v>34548</v>
      </c>
      <c r="F28" s="9">
        <f t="shared" si="1"/>
        <v>18.987049587921447</v>
      </c>
      <c r="G28" s="9">
        <f t="shared" si="2"/>
        <v>16.964433026139012</v>
      </c>
      <c r="H28" s="16"/>
    </row>
    <row r="29" spans="1:8" ht="38.25" outlineLevel="1">
      <c r="A29" s="13" t="s">
        <v>7</v>
      </c>
      <c r="B29" s="14" t="s">
        <v>76</v>
      </c>
      <c r="C29" s="18">
        <v>30995</v>
      </c>
      <c r="D29" s="18">
        <v>47759</v>
      </c>
      <c r="E29" s="18">
        <v>2453</v>
      </c>
      <c r="F29" s="15">
        <f t="shared" si="1"/>
        <v>7.9141797064042594</v>
      </c>
      <c r="G29" s="15">
        <f t="shared" si="2"/>
        <v>5.1362046944031494</v>
      </c>
      <c r="H29" s="16"/>
    </row>
    <row r="30" spans="1:8" ht="51" outlineLevel="1">
      <c r="A30" s="13" t="s">
        <v>8</v>
      </c>
      <c r="B30" s="14" t="s">
        <v>75</v>
      </c>
      <c r="C30" s="18">
        <f>SUM(C31:C32)</f>
        <v>420697.5</v>
      </c>
      <c r="D30" s="18">
        <f t="shared" ref="D30:E30" si="5">SUM(D31:D32)</f>
        <v>439751</v>
      </c>
      <c r="E30" s="18">
        <f t="shared" si="5"/>
        <v>158129</v>
      </c>
      <c r="F30" s="15">
        <f t="shared" si="1"/>
        <v>37.587340072142098</v>
      </c>
      <c r="G30" s="15">
        <f t="shared" si="2"/>
        <v>35.958758479230291</v>
      </c>
      <c r="H30" s="16"/>
    </row>
    <row r="31" spans="1:8" ht="38.25">
      <c r="A31" s="8" t="s">
        <v>74</v>
      </c>
      <c r="B31" s="1" t="s">
        <v>73</v>
      </c>
      <c r="C31" s="19">
        <v>333649.3</v>
      </c>
      <c r="D31" s="19">
        <v>352704.6</v>
      </c>
      <c r="E31" s="19">
        <v>135773.5</v>
      </c>
      <c r="F31" s="9">
        <f t="shared" si="1"/>
        <v>40.693476653480168</v>
      </c>
      <c r="G31" s="9">
        <f t="shared" si="2"/>
        <v>38.494961506030826</v>
      </c>
      <c r="H31" s="16"/>
    </row>
    <row r="32" spans="1:8" ht="30" customHeight="1" outlineLevel="1">
      <c r="A32" s="8" t="s">
        <v>45</v>
      </c>
      <c r="B32" s="1" t="s">
        <v>72</v>
      </c>
      <c r="C32" s="19">
        <v>87048.2</v>
      </c>
      <c r="D32" s="19">
        <v>87046.399999999994</v>
      </c>
      <c r="E32" s="19">
        <v>22355.5</v>
      </c>
      <c r="F32" s="9">
        <f t="shared" si="1"/>
        <v>25.681748732311526</v>
      </c>
      <c r="G32" s="9">
        <f t="shared" si="2"/>
        <v>25.682279795603268</v>
      </c>
      <c r="H32" s="16"/>
    </row>
    <row r="33" spans="1:8" ht="63.75" outlineLevel="1">
      <c r="A33" s="13" t="s">
        <v>9</v>
      </c>
      <c r="B33" s="14" t="s">
        <v>71</v>
      </c>
      <c r="C33" s="18">
        <f>SUM(C34:C35)</f>
        <v>137709.20000000001</v>
      </c>
      <c r="D33" s="18">
        <f t="shared" ref="D33:E33" si="6">SUM(D34:D35)</f>
        <v>139852.70000000001</v>
      </c>
      <c r="E33" s="18">
        <f t="shared" si="6"/>
        <v>56155.5</v>
      </c>
      <c r="F33" s="15">
        <f t="shared" si="1"/>
        <v>40.778321274105139</v>
      </c>
      <c r="G33" s="15">
        <f t="shared" si="2"/>
        <v>40.153318455775249</v>
      </c>
      <c r="H33" s="16"/>
    </row>
    <row r="34" spans="1:8" ht="51">
      <c r="A34" s="8" t="s">
        <v>70</v>
      </c>
      <c r="B34" s="1" t="s">
        <v>69</v>
      </c>
      <c r="C34" s="19">
        <v>137059.20000000001</v>
      </c>
      <c r="D34" s="19">
        <v>139202.70000000001</v>
      </c>
      <c r="E34" s="19">
        <v>56155.5</v>
      </c>
      <c r="F34" s="9">
        <f t="shared" si="1"/>
        <v>40.971711494011345</v>
      </c>
      <c r="G34" s="9">
        <f t="shared" si="2"/>
        <v>40.340812354932766</v>
      </c>
      <c r="H34" s="16"/>
    </row>
    <row r="35" spans="1:8" ht="38.25" outlineLevel="1">
      <c r="A35" s="8" t="s">
        <v>68</v>
      </c>
      <c r="B35" s="1" t="s">
        <v>67</v>
      </c>
      <c r="C35" s="19">
        <v>650</v>
      </c>
      <c r="D35" s="19">
        <v>650</v>
      </c>
      <c r="E35" s="19">
        <v>0</v>
      </c>
      <c r="F35" s="9">
        <f t="shared" si="1"/>
        <v>0</v>
      </c>
      <c r="G35" s="9">
        <f t="shared" si="2"/>
        <v>0</v>
      </c>
      <c r="H35" s="16"/>
    </row>
    <row r="36" spans="1:8" ht="55.15" customHeight="1" outlineLevel="1">
      <c r="A36" s="13" t="s">
        <v>10</v>
      </c>
      <c r="B36" s="14" t="s">
        <v>66</v>
      </c>
      <c r="C36" s="18">
        <f>SUM(C37:C40)</f>
        <v>79481.7</v>
      </c>
      <c r="D36" s="18">
        <f t="shared" ref="D36:E36" si="7">SUM(D37:D40)</f>
        <v>79179.199999999997</v>
      </c>
      <c r="E36" s="18">
        <f t="shared" si="7"/>
        <v>17410.7</v>
      </c>
      <c r="F36" s="15">
        <f t="shared" si="1"/>
        <v>21.905293923003661</v>
      </c>
      <c r="G36" s="15">
        <f t="shared" si="2"/>
        <v>21.988981954856833</v>
      </c>
      <c r="H36" s="16"/>
    </row>
    <row r="37" spans="1:8" ht="63.75" outlineLevel="1">
      <c r="A37" s="8" t="s">
        <v>65</v>
      </c>
      <c r="B37" s="1" t="s">
        <v>64</v>
      </c>
      <c r="C37" s="19">
        <v>56953.8</v>
      </c>
      <c r="D37" s="19">
        <v>47819.199999999997</v>
      </c>
      <c r="E37" s="19">
        <v>14167.7</v>
      </c>
      <c r="F37" s="9">
        <f t="shared" si="1"/>
        <v>24.875776506571992</v>
      </c>
      <c r="G37" s="9">
        <f t="shared" si="2"/>
        <v>29.627639107304184</v>
      </c>
      <c r="H37" s="16"/>
    </row>
    <row r="38" spans="1:8" ht="51" outlineLevel="1">
      <c r="A38" s="8" t="s">
        <v>63</v>
      </c>
      <c r="B38" s="1" t="s">
        <v>62</v>
      </c>
      <c r="C38" s="19">
        <v>12000</v>
      </c>
      <c r="D38" s="19">
        <v>20518.8</v>
      </c>
      <c r="E38" s="19">
        <v>0</v>
      </c>
      <c r="F38" s="9">
        <f t="shared" si="1"/>
        <v>0</v>
      </c>
      <c r="G38" s="9">
        <f t="shared" si="2"/>
        <v>0</v>
      </c>
      <c r="H38" s="16"/>
    </row>
    <row r="39" spans="1:8" ht="29.25" customHeight="1">
      <c r="A39" s="8" t="s">
        <v>61</v>
      </c>
      <c r="B39" s="1" t="s">
        <v>60</v>
      </c>
      <c r="C39" s="19">
        <v>878.4</v>
      </c>
      <c r="D39" s="19">
        <v>950.7</v>
      </c>
      <c r="E39" s="19">
        <v>61.5</v>
      </c>
      <c r="F39" s="9">
        <f t="shared" si="1"/>
        <v>7.00136612021858</v>
      </c>
      <c r="G39" s="9">
        <f t="shared" si="2"/>
        <v>6.4689176396339532</v>
      </c>
      <c r="H39" s="16"/>
    </row>
    <row r="40" spans="1:8" ht="33" customHeight="1" outlineLevel="1">
      <c r="A40" s="8" t="s">
        <v>45</v>
      </c>
      <c r="B40" s="1" t="s">
        <v>59</v>
      </c>
      <c r="C40" s="19">
        <v>9649.5</v>
      </c>
      <c r="D40" s="19">
        <v>9890.5</v>
      </c>
      <c r="E40" s="19">
        <v>3181.5</v>
      </c>
      <c r="F40" s="9">
        <f t="shared" si="1"/>
        <v>32.970620239390641</v>
      </c>
      <c r="G40" s="9">
        <f t="shared" si="2"/>
        <v>32.167231181436733</v>
      </c>
      <c r="H40" s="16"/>
    </row>
    <row r="41" spans="1:8" ht="64.150000000000006" customHeight="1" outlineLevel="1">
      <c r="A41" s="13" t="s">
        <v>11</v>
      </c>
      <c r="B41" s="14" t="s">
        <v>58</v>
      </c>
      <c r="C41" s="18">
        <f>SUM(C42:C43)</f>
        <v>59589.8</v>
      </c>
      <c r="D41" s="18">
        <f>SUM(D42:D43)</f>
        <v>83838.600000000006</v>
      </c>
      <c r="E41" s="18">
        <f t="shared" ref="E41" si="8">SUM(E42:E43)</f>
        <v>18227.3</v>
      </c>
      <c r="F41" s="15">
        <f t="shared" si="1"/>
        <v>30.587952971817323</v>
      </c>
      <c r="G41" s="15">
        <f t="shared" si="2"/>
        <v>21.740940330587581</v>
      </c>
      <c r="H41" s="16"/>
    </row>
    <row r="42" spans="1:8" ht="51.75" customHeight="1">
      <c r="A42" s="8" t="s">
        <v>57</v>
      </c>
      <c r="B42" s="1" t="s">
        <v>56</v>
      </c>
      <c r="C42" s="19">
        <v>37330.5</v>
      </c>
      <c r="D42" s="20">
        <v>61579.3</v>
      </c>
      <c r="E42" s="20">
        <v>11467</v>
      </c>
      <c r="F42" s="9">
        <f t="shared" si="1"/>
        <v>30.717509811012444</v>
      </c>
      <c r="G42" s="9">
        <f t="shared" si="2"/>
        <v>18.621517295584717</v>
      </c>
      <c r="H42" s="16"/>
    </row>
    <row r="43" spans="1:8" ht="27.75" customHeight="1" outlineLevel="1">
      <c r="A43" s="8" t="s">
        <v>45</v>
      </c>
      <c r="B43" s="1" t="s">
        <v>55</v>
      </c>
      <c r="C43" s="19">
        <v>22259.3</v>
      </c>
      <c r="D43" s="19">
        <v>22259.3</v>
      </c>
      <c r="E43" s="19">
        <v>6760.3</v>
      </c>
      <c r="F43" s="9">
        <f t="shared" si="1"/>
        <v>30.370676526216013</v>
      </c>
      <c r="G43" s="9">
        <f t="shared" si="2"/>
        <v>30.370676526216013</v>
      </c>
      <c r="H43" s="16"/>
    </row>
    <row r="44" spans="1:8" ht="52.5" customHeight="1" outlineLevel="1">
      <c r="A44" s="13" t="s">
        <v>12</v>
      </c>
      <c r="B44" s="14" t="s">
        <v>54</v>
      </c>
      <c r="C44" s="18">
        <f>SUM(C45:C46)</f>
        <v>112963.7</v>
      </c>
      <c r="D44" s="18">
        <f t="shared" ref="D44:E44" si="9">SUM(D45:D46)</f>
        <v>93466.2</v>
      </c>
      <c r="E44" s="18">
        <f t="shared" si="9"/>
        <v>8214.7000000000007</v>
      </c>
      <c r="F44" s="15">
        <f t="shared" si="1"/>
        <v>7.2719820614940911</v>
      </c>
      <c r="G44" s="15">
        <f t="shared" si="2"/>
        <v>8.7889525839287366</v>
      </c>
      <c r="H44" s="16"/>
    </row>
    <row r="45" spans="1:8" ht="50.25" customHeight="1">
      <c r="A45" s="8" t="s">
        <v>53</v>
      </c>
      <c r="B45" s="1" t="s">
        <v>52</v>
      </c>
      <c r="C45" s="19">
        <v>90000</v>
      </c>
      <c r="D45" s="19">
        <v>70502.5</v>
      </c>
      <c r="E45" s="19">
        <v>0</v>
      </c>
      <c r="F45" s="9">
        <f t="shared" si="1"/>
        <v>0</v>
      </c>
      <c r="G45" s="9">
        <f t="shared" si="2"/>
        <v>0</v>
      </c>
      <c r="H45" s="16"/>
    </row>
    <row r="46" spans="1:8" ht="29.25" customHeight="1">
      <c r="A46" s="8" t="s">
        <v>45</v>
      </c>
      <c r="B46" s="1" t="s">
        <v>51</v>
      </c>
      <c r="C46" s="19">
        <v>22963.7</v>
      </c>
      <c r="D46" s="19">
        <v>22963.7</v>
      </c>
      <c r="E46" s="19">
        <v>8214.7000000000007</v>
      </c>
      <c r="F46" s="9">
        <f t="shared" si="1"/>
        <v>35.772545365076184</v>
      </c>
      <c r="G46" s="9">
        <f t="shared" si="2"/>
        <v>35.772545365076184</v>
      </c>
      <c r="H46" s="16"/>
    </row>
    <row r="47" spans="1:8" ht="52.5" customHeight="1">
      <c r="A47" s="13" t="s">
        <v>13</v>
      </c>
      <c r="B47" s="14" t="s">
        <v>50</v>
      </c>
      <c r="C47" s="18">
        <v>16443.5</v>
      </c>
      <c r="D47" s="18">
        <v>17779</v>
      </c>
      <c r="E47" s="18">
        <v>7018.8</v>
      </c>
      <c r="F47" s="15">
        <f t="shared" si="1"/>
        <v>42.684343357557694</v>
      </c>
      <c r="G47" s="15">
        <f t="shared" si="2"/>
        <v>39.478035885032902</v>
      </c>
      <c r="H47" s="16"/>
    </row>
    <row r="48" spans="1:8" ht="51" outlineLevel="1">
      <c r="A48" s="13" t="s">
        <v>14</v>
      </c>
      <c r="B48" s="14" t="s">
        <v>49</v>
      </c>
      <c r="C48" s="18">
        <v>54272.4</v>
      </c>
      <c r="D48" s="18">
        <v>47854.400000000001</v>
      </c>
      <c r="E48" s="18">
        <v>5554.8</v>
      </c>
      <c r="F48" s="15">
        <f t="shared" si="1"/>
        <v>10.235036593185487</v>
      </c>
      <c r="G48" s="15">
        <f t="shared" si="2"/>
        <v>11.607710053829951</v>
      </c>
      <c r="H48" s="16"/>
    </row>
    <row r="49" spans="1:8" ht="63.75" outlineLevel="1">
      <c r="A49" s="13" t="s">
        <v>15</v>
      </c>
      <c r="B49" s="14" t="s">
        <v>48</v>
      </c>
      <c r="C49" s="18">
        <f>SUM(C50:C51)</f>
        <v>920045.4</v>
      </c>
      <c r="D49" s="18">
        <f t="shared" ref="D49:E49" si="10">SUM(D50:D51)</f>
        <v>1030496.1</v>
      </c>
      <c r="E49" s="18">
        <f t="shared" si="10"/>
        <v>140671.19999999998</v>
      </c>
      <c r="F49" s="15">
        <f t="shared" si="1"/>
        <v>15.289593317894962</v>
      </c>
      <c r="G49" s="15">
        <f t="shared" si="2"/>
        <v>13.650823132663964</v>
      </c>
      <c r="H49" s="16"/>
    </row>
    <row r="50" spans="1:8" ht="63.75">
      <c r="A50" s="8" t="s">
        <v>47</v>
      </c>
      <c r="B50" s="1" t="s">
        <v>46</v>
      </c>
      <c r="C50" s="19">
        <v>905740</v>
      </c>
      <c r="D50" s="19">
        <v>1016190.7</v>
      </c>
      <c r="E50" s="19">
        <v>136999.4</v>
      </c>
      <c r="F50" s="9">
        <f t="shared" si="1"/>
        <v>15.125687283326339</v>
      </c>
      <c r="G50" s="9">
        <f t="shared" si="2"/>
        <v>13.481662447806302</v>
      </c>
      <c r="H50" s="16"/>
    </row>
    <row r="51" spans="1:8" ht="26.25" customHeight="1" outlineLevel="1">
      <c r="A51" s="8" t="s">
        <v>45</v>
      </c>
      <c r="B51" s="1" t="s">
        <v>44</v>
      </c>
      <c r="C51" s="19">
        <v>14305.4</v>
      </c>
      <c r="D51" s="19">
        <v>14305.4</v>
      </c>
      <c r="E51" s="19">
        <v>3671.8</v>
      </c>
      <c r="F51" s="9">
        <f t="shared" si="1"/>
        <v>25.667230556293429</v>
      </c>
      <c r="G51" s="9">
        <f t="shared" si="2"/>
        <v>25.667230556293429</v>
      </c>
      <c r="H51" s="16"/>
    </row>
    <row r="52" spans="1:8" ht="76.5" outlineLevel="1">
      <c r="A52" s="13" t="s">
        <v>16</v>
      </c>
      <c r="B52" s="14" t="s">
        <v>43</v>
      </c>
      <c r="C52" s="18">
        <f>SUM(C53:C54)</f>
        <v>630</v>
      </c>
      <c r="D52" s="18">
        <f t="shared" ref="D52:E52" si="11">SUM(D53:D54)</f>
        <v>630</v>
      </c>
      <c r="E52" s="18">
        <f t="shared" si="11"/>
        <v>29.4</v>
      </c>
      <c r="F52" s="15">
        <f t="shared" si="1"/>
        <v>4.6666666666666661</v>
      </c>
      <c r="G52" s="15">
        <f t="shared" si="2"/>
        <v>4.6666666666666661</v>
      </c>
      <c r="H52" s="16"/>
    </row>
    <row r="53" spans="1:8" ht="54.6" customHeight="1">
      <c r="A53" s="8" t="s">
        <v>42</v>
      </c>
      <c r="B53" s="1" t="s">
        <v>41</v>
      </c>
      <c r="C53" s="19">
        <v>510</v>
      </c>
      <c r="D53" s="19">
        <v>510</v>
      </c>
      <c r="E53" s="19">
        <v>9.4</v>
      </c>
      <c r="F53" s="9">
        <f t="shared" si="1"/>
        <v>1.8431372549019609</v>
      </c>
      <c r="G53" s="9">
        <f t="shared" si="2"/>
        <v>1.8431372549019609</v>
      </c>
      <c r="H53" s="16"/>
    </row>
    <row r="54" spans="1:8" ht="39.75" customHeight="1">
      <c r="A54" s="8" t="s">
        <v>40</v>
      </c>
      <c r="B54" s="1" t="s">
        <v>39</v>
      </c>
      <c r="C54" s="19">
        <v>120</v>
      </c>
      <c r="D54" s="19">
        <v>120</v>
      </c>
      <c r="E54" s="19">
        <v>20</v>
      </c>
      <c r="F54" s="9">
        <f t="shared" si="1"/>
        <v>16.666666666666664</v>
      </c>
      <c r="G54" s="9">
        <f t="shared" si="2"/>
        <v>16.666666666666664</v>
      </c>
      <c r="H54" s="16"/>
    </row>
    <row r="55" spans="1:8" ht="63.75">
      <c r="A55" s="13" t="s">
        <v>17</v>
      </c>
      <c r="B55" s="14" t="s">
        <v>38</v>
      </c>
      <c r="C55" s="18">
        <v>22400</v>
      </c>
      <c r="D55" s="18">
        <v>22400</v>
      </c>
      <c r="E55" s="18">
        <v>6740.4</v>
      </c>
      <c r="F55" s="15">
        <f t="shared" si="1"/>
        <v>30.091071428571425</v>
      </c>
      <c r="G55" s="15">
        <f t="shared" si="2"/>
        <v>30.091071428571425</v>
      </c>
      <c r="H55" s="16"/>
    </row>
    <row r="56" spans="1:8" ht="51.6" customHeight="1">
      <c r="A56" s="13" t="s">
        <v>18</v>
      </c>
      <c r="B56" s="14" t="s">
        <v>37</v>
      </c>
      <c r="C56" s="18">
        <v>600</v>
      </c>
      <c r="D56" s="18">
        <v>900</v>
      </c>
      <c r="E56" s="18">
        <v>269.5</v>
      </c>
      <c r="F56" s="15">
        <f t="shared" si="1"/>
        <v>44.916666666666664</v>
      </c>
      <c r="G56" s="15">
        <f>E56/D56*100</f>
        <v>29.944444444444446</v>
      </c>
      <c r="H56" s="16"/>
    </row>
    <row r="57" spans="1:8" ht="51" customHeight="1" outlineLevel="1">
      <c r="A57" s="13" t="s">
        <v>19</v>
      </c>
      <c r="B57" s="14" t="s">
        <v>36</v>
      </c>
      <c r="C57" s="18">
        <v>208659.8</v>
      </c>
      <c r="D57" s="18">
        <v>256618.7</v>
      </c>
      <c r="E57" s="18">
        <v>50391.9</v>
      </c>
      <c r="F57" s="15">
        <f t="shared" si="1"/>
        <v>24.150267564715392</v>
      </c>
      <c r="G57" s="15">
        <f t="shared" si="2"/>
        <v>19.636877593098241</v>
      </c>
      <c r="H57" s="16"/>
    </row>
    <row r="58" spans="1:8" ht="76.5" outlineLevel="1">
      <c r="A58" s="13" t="s">
        <v>20</v>
      </c>
      <c r="B58" s="14" t="s">
        <v>35</v>
      </c>
      <c r="C58" s="18">
        <f>SUM(C59:C60)</f>
        <v>9668.6</v>
      </c>
      <c r="D58" s="18">
        <f t="shared" ref="D58:E58" si="12">SUM(D59:D60)</f>
        <v>10181.800000000001</v>
      </c>
      <c r="E58" s="18">
        <f t="shared" si="12"/>
        <v>4020.2999999999997</v>
      </c>
      <c r="F58" s="15">
        <f t="shared" si="1"/>
        <v>41.580994145998382</v>
      </c>
      <c r="G58" s="15">
        <f t="shared" si="2"/>
        <v>39.485159794928201</v>
      </c>
      <c r="H58" s="16"/>
    </row>
    <row r="59" spans="1:8" ht="38.25">
      <c r="A59" s="8" t="s">
        <v>34</v>
      </c>
      <c r="B59" s="1" t="s">
        <v>33</v>
      </c>
      <c r="C59" s="19">
        <v>9568.6</v>
      </c>
      <c r="D59" s="19">
        <v>9688.6</v>
      </c>
      <c r="E59" s="19">
        <v>3599.7</v>
      </c>
      <c r="F59" s="9">
        <f t="shared" si="1"/>
        <v>37.619923499780526</v>
      </c>
      <c r="G59" s="9">
        <f t="shared" si="2"/>
        <v>37.15397477447722</v>
      </c>
      <c r="H59" s="16"/>
    </row>
    <row r="60" spans="1:8" ht="51">
      <c r="A60" s="8" t="s">
        <v>32</v>
      </c>
      <c r="B60" s="1" t="s">
        <v>31</v>
      </c>
      <c r="C60" s="19">
        <v>100</v>
      </c>
      <c r="D60" s="19">
        <v>493.2</v>
      </c>
      <c r="E60" s="19">
        <v>420.6</v>
      </c>
      <c r="F60" s="9">
        <f t="shared" si="1"/>
        <v>420.6</v>
      </c>
      <c r="G60" s="9">
        <f t="shared" si="2"/>
        <v>85.27980535279805</v>
      </c>
      <c r="H60" s="16"/>
    </row>
    <row r="61" spans="1:8" ht="54" customHeight="1">
      <c r="A61" s="13" t="s">
        <v>21</v>
      </c>
      <c r="B61" s="14" t="s">
        <v>30</v>
      </c>
      <c r="C61" s="18">
        <v>5603</v>
      </c>
      <c r="D61" s="18">
        <v>5603</v>
      </c>
      <c r="E61" s="18">
        <v>82.2</v>
      </c>
      <c r="F61" s="15">
        <f t="shared" si="1"/>
        <v>1.4670712118507943</v>
      </c>
      <c r="G61" s="15">
        <f t="shared" si="2"/>
        <v>1.4670712118507943</v>
      </c>
      <c r="H61" s="16"/>
    </row>
    <row r="62" spans="1:8" ht="67.150000000000006" customHeight="1">
      <c r="A62" s="13" t="s">
        <v>22</v>
      </c>
      <c r="B62" s="14" t="s">
        <v>29</v>
      </c>
      <c r="C62" s="18">
        <v>237.6</v>
      </c>
      <c r="D62" s="18">
        <v>239.4</v>
      </c>
      <c r="E62" s="18">
        <v>4.0999999999999996</v>
      </c>
      <c r="F62" s="15">
        <f t="shared" si="1"/>
        <v>1.7255892255892253</v>
      </c>
      <c r="G62" s="15">
        <f t="shared" si="2"/>
        <v>1.7126148705096074</v>
      </c>
      <c r="H62" s="16"/>
    </row>
    <row r="63" spans="1:8" ht="52.5" customHeight="1">
      <c r="A63" s="13" t="s">
        <v>23</v>
      </c>
      <c r="B63" s="14" t="s">
        <v>28</v>
      </c>
      <c r="C63" s="18">
        <v>30</v>
      </c>
      <c r="D63" s="18">
        <v>130</v>
      </c>
      <c r="E63" s="18">
        <v>7.5</v>
      </c>
      <c r="F63" s="15">
        <f t="shared" si="1"/>
        <v>25</v>
      </c>
      <c r="G63" s="15">
        <f t="shared" si="2"/>
        <v>5.7692307692307692</v>
      </c>
      <c r="H63" s="16"/>
    </row>
    <row r="64" spans="1:8" ht="15.75" customHeight="1">
      <c r="A64" s="6" t="s">
        <v>27</v>
      </c>
      <c r="B64" s="2" t="s">
        <v>26</v>
      </c>
      <c r="C64" s="17">
        <v>264361.7</v>
      </c>
      <c r="D64" s="17">
        <v>268451.20000000001</v>
      </c>
      <c r="E64" s="17">
        <v>77722.5</v>
      </c>
      <c r="F64" s="7">
        <f t="shared" si="1"/>
        <v>29.400060598793242</v>
      </c>
      <c r="G64" s="7">
        <f>E64/D64*100</f>
        <v>28.952189448212561</v>
      </c>
      <c r="H64" s="16"/>
    </row>
    <row r="65" spans="1:8" ht="18" customHeight="1">
      <c r="A65" s="10" t="s">
        <v>1</v>
      </c>
      <c r="B65" s="11"/>
      <c r="C65" s="21">
        <f>C5+C64</f>
        <v>4933512.5999999996</v>
      </c>
      <c r="D65" s="21">
        <f>D5+D64</f>
        <v>5379801.2000000011</v>
      </c>
      <c r="E65" s="21">
        <f>E5+E64</f>
        <v>1393148.4</v>
      </c>
      <c r="F65" s="12">
        <f t="shared" si="1"/>
        <v>28.23846846970655</v>
      </c>
      <c r="G65" s="12">
        <f t="shared" si="2"/>
        <v>25.895908570004401</v>
      </c>
      <c r="H65" s="16"/>
    </row>
    <row r="66" spans="1:8" ht="12.75" customHeight="1">
      <c r="E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2025-04-17T10:07:17Z</cp:lastPrinted>
  <dcterms:created xsi:type="dcterms:W3CDTF">2022-03-25T06:42:38Z</dcterms:created>
  <dcterms:modified xsi:type="dcterms:W3CDTF">2025-05-14T07:59:22Z</dcterms:modified>
</cp:coreProperties>
</file>